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OLIVIA\OLIVIA\mdrapfe\GHIDURI\ghiduri in lucru OR\@PACHETE COMPLETE\AP.4\4.4 PFA-homeless\bm\"/>
    </mc:Choice>
  </mc:AlternateContent>
  <bookViews>
    <workbookView xWindow="0" yWindow="0" windowWidth="20730" windowHeight="9735"/>
  </bookViews>
  <sheets>
    <sheet name="Foaie1" sheetId="1" r:id="rId1"/>
  </sheets>
  <definedNames>
    <definedName name="_xlnm.Print_Area" localSheetId="0">Foaie1!$A$1:$E$81</definedName>
  </definedNames>
  <calcPr calcId="152511"/>
</workbook>
</file>

<file path=xl/calcChain.xml><?xml version="1.0" encoding="utf-8"?>
<calcChain xmlns="http://schemas.openxmlformats.org/spreadsheetml/2006/main">
  <c r="D66" i="1" l="1"/>
  <c r="D53" i="1"/>
  <c r="D51" i="1"/>
  <c r="D29" i="1"/>
  <c r="D43" i="1"/>
  <c r="D4" i="1"/>
  <c r="D3" i="1" s="1"/>
  <c r="D74" i="1"/>
  <c r="D70" i="1" s="1"/>
  <c r="D56" i="1"/>
  <c r="D28" i="1" l="1"/>
  <c r="D50" i="1"/>
</calcChain>
</file>

<file path=xl/sharedStrings.xml><?xml version="1.0" encoding="utf-8"?>
<sst xmlns="http://schemas.openxmlformats.org/spreadsheetml/2006/main" count="124" uniqueCount="108">
  <si>
    <t>1.1.</t>
  </si>
  <si>
    <t>1.2.</t>
  </si>
  <si>
    <t>2.</t>
  </si>
  <si>
    <t>2.1.</t>
  </si>
  <si>
    <t>3.</t>
  </si>
  <si>
    <t>3.1.</t>
  </si>
  <si>
    <t>3.2.</t>
  </si>
  <si>
    <t>4.1.</t>
  </si>
  <si>
    <t>4.2.</t>
  </si>
  <si>
    <t>Notarea cu  0 a unui subcriteriu NU conduce la respingerea proiectului, procesul de evaluare şi selecţie continuându-se, în funcţie de punctajul final obţinut de proiect.</t>
  </si>
  <si>
    <t>Criteriu/ Subcriteriu de evaluare și selecție</t>
  </si>
  <si>
    <t xml:space="preserve">Grupul țintă al proiectului – definire grup țintă, identificare nevoi </t>
  </si>
  <si>
    <t xml:space="preserve">2.2. </t>
  </si>
  <si>
    <t>Proiectul prezintă valoare adăugată</t>
  </si>
  <si>
    <t>3.3.</t>
  </si>
  <si>
    <t>Termenele de realizare țin cont de durata de obținere a rezultatelor şi de resursele puse la dispoziție prin proiect</t>
  </si>
  <si>
    <t xml:space="preserve">Planificarea activităților se face în funcție de natura acestora, succesiunea lor este logică
</t>
  </si>
  <si>
    <t xml:space="preserve">Proiectul contribuie la îndeplinirea obiectivelor din documentele strategice relevante pentru proiect </t>
  </si>
  <si>
    <t>Modalitate de acordare punctaj pe subcriterii</t>
  </si>
  <si>
    <t>punctajele sunt cumulative</t>
  </si>
  <si>
    <t>punctajele sunt disjunctive</t>
  </si>
  <si>
    <t>Proiectul prevede măsuri adecvate de monitorizare în raport cu complexitatea acestuia, pentru a asigura atingerea rezultatelor vizate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</si>
  <si>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</si>
  <si>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</si>
  <si>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</si>
  <si>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</si>
  <si>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</si>
  <si>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EFICACITATE – măsura în care rezultatele proiectului contribuie la atingerea obiectivelor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</si>
  <si>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</si>
  <si>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</si>
  <si>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</si>
  <si>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Punctaj MAXIM</t>
  </si>
  <si>
    <t>Sunt identificate riscuri care pot afecta implementarea proiectului, însă nu sunt relevante. Nu se va acorda prioritate numărului riscurilor identificate</t>
  </si>
  <si>
    <t xml:space="preserve">Sunt identificate riscuri relevante și sunt prezentate măsurile de prevenire a apariției riscurilor şi de atenuare a efectelor acestora în cazul apariției
</t>
  </si>
  <si>
    <t>Proiectul contribuie prin activitățile propuse la promovarea temelor secundare din POCU 2014-2020, conform specificațiilor din Ghidului Solicitantului - condiții specifice</t>
  </si>
  <si>
    <t>Există corelare între activități, realizările imediate (natură şi ținte) şi grupul țintă (natură şi dimensiune)</t>
  </si>
  <si>
    <t>1. RELEVANȚĂ – măsura în care proiectul contribuie la realizarea obiectivelor din documentele strategice relevante şi la soluționarea nevoilor specifice ale grupului țintă (maxim 30 puncte; minim 21 puncte)</t>
  </si>
  <si>
    <t>Grupul țintă este definit clar și cuantificat, în relaţie cu analiza de nevoi şi resursele din cadrul proiectului</t>
  </si>
  <si>
    <t>Indicatorii de realizare imediată sunt rezultatul direct al activităţilor proiectului, ţintele sunt realiste (cuantificate corect) şi conduc la îndeplinirea obiectivelor proiectului</t>
  </si>
  <si>
    <t>Activităţile sunt descrise detaliat şi contribuie în mod direct la atingerea indicatorilor de realizare imediată propuşi prin proiect, având în vedere resursele financiare, umane şi materiale ale proiectului</t>
  </si>
  <si>
    <t xml:space="preserve">Proiectul detaliază modul în care sunt identificate și implicate în activitățile proiectului categorii specifice de persoane care fac parte din grupul țintă conform Grup țintă din ghidul solicitantului - condiții specifice
</t>
  </si>
  <si>
    <t>Planificarea activităților proiectului este raţională în raport cu natura activităților propuse și cu rezultatele așteptate.</t>
  </si>
  <si>
    <t>Termenele de realizare ţin cont de durata de obţinere a rezultatelor şi de resursele puse la dispoziţie prin proiect</t>
  </si>
  <si>
    <t xml:space="preserve">Solicitantul are experiență de minimum 12 luni în cel puțin unul din domeniile de activitate, aferente activităților relevante pe care acesta le implementează în cadrul proiectului. </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</si>
  <si>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</si>
  <si>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 xml:space="preserve">punctajele sunt cumulative </t>
  </si>
  <si>
    <t xml:space="preserve">Dimensionarea grupului țintă </t>
  </si>
  <si>
    <t>1.3.</t>
  </si>
  <si>
    <t>1.4.</t>
  </si>
  <si>
    <t>1.5.</t>
  </si>
  <si>
    <t xml:space="preserve">punctajele sunt disjunctive </t>
  </si>
  <si>
    <t>Proiectul descrie modalitatea de recrutare a grupului tinta și prezintă modul modul în care sunt implicate persoanele din grupul țintă în activitățile proiectului</t>
  </si>
  <si>
    <t>Proiectul NU descrie modalitatea de recrutare a grupului tinta și prezintă modul modul în care sunt implicate persoanele din grupul țintă în activitățile proiectului</t>
  </si>
  <si>
    <t>Nivelurile costurilor estimate sunt adecvate opţiunilor tehnice propuse și specificului activităţilor, rezultatelor şi resurselor existente</t>
  </si>
  <si>
    <t>3.4.</t>
  </si>
  <si>
    <t>3.5.</t>
  </si>
  <si>
    <t>3.6.</t>
  </si>
  <si>
    <t xml:space="preserve">Este prezentată succint în proiect modalitatea în care este respectată cel puțin una din temele orizontale ale UE, menționate în Ghidul Solicitantului- Condiții Specifice </t>
  </si>
  <si>
    <t>Proiectul descrie modalitatea în care este respectată cel puțin una din temele orizontale ale UE, menționate în Ghidului Solicitantului - condiții specifice: dezvoltare durabilă / egalitatea de șanse și nediscriminarea / utilizarea TIC și contribuția la dezvoltarea de competențe digitale</t>
  </si>
  <si>
    <t xml:space="preserve">Ţintele propuse sunt stabilite în funcţie de tipul activităţilor, graficul de planificare a activităţilor, resursele prevăzute, natura rezultatelor </t>
  </si>
  <si>
    <t>Există un raport rezonabil între rezultatele urmărite și costul alocat acestora</t>
  </si>
  <si>
    <t xml:space="preserve">Planificarea activităţilor se face în funcţie de natura acestora, succesiunea lor este logică; </t>
  </si>
  <si>
    <t>Experienta operationala a solicitantului și partenerilor</t>
  </si>
  <si>
    <t xml:space="preserve">Partenerii au experiență de minimum 6 luni în cel puțin unul din domeniile de activitate, aferente activităților relevante pe care aceștia le implementează în cadrul proiectului. </t>
  </si>
  <si>
    <t xml:space="preserve">Solicitantul și/sau partenerii nu au experiență în cel puțin unul din domeniile de activitate, aferente activităților relevante pe care acesta le implementează în cadrul proiectului. </t>
  </si>
  <si>
    <r>
      <t xml:space="preserve">Prin proiect se asigură implementarea măsurilor incluse în </t>
    </r>
    <r>
      <rPr>
        <i/>
        <sz val="10"/>
        <rFont val="Trebuchet MS"/>
        <family val="2"/>
      </rPr>
      <t xml:space="preserve">Strategia națională pentru ocuparea forței de muncă 2014-2020  </t>
    </r>
  </si>
  <si>
    <r>
      <t xml:space="preserve">Prin proiect se asigură implementarea măsurilor incluse în </t>
    </r>
    <r>
      <rPr>
        <i/>
        <sz val="10"/>
        <rFont val="Trebuchet MS"/>
        <family val="2"/>
      </rPr>
      <t>Strategia națională de învățare pe tot parcursul vieții 2015-2020</t>
    </r>
  </si>
  <si>
    <t>Anexa 3: Criterii de evaluare și selecție tehnică și financiară</t>
  </si>
  <si>
    <r>
      <t xml:space="preserve">Prin proiect se asigură implementarea măsurilor incluse în </t>
    </r>
    <r>
      <rPr>
        <i/>
        <sz val="10"/>
        <rFont val="Trebuchet MS"/>
        <family val="2"/>
      </rPr>
      <t>Strategia Națională privind Incluziunea Socială și Reducerea Sărăciei pentru perioada 2015-2020</t>
    </r>
  </si>
  <si>
    <t xml:space="preserve">Indicatorul de rezultat imediat 4S42 este corelat cu obiectivele proiectului şi conduce la îndeplinirea obiectivului 4.4 din POCU </t>
  </si>
  <si>
    <t>Proiectul prevede pentru indicatorul 4S42 o valoare de minimum 80%</t>
  </si>
  <si>
    <t>Proiectul prevede pentru indicatorul 4S42 o valoare mai mare de 80% sau mai mică de 85%</t>
  </si>
  <si>
    <t>Proiectul prevede pentru indicatorul 4S42 o valoare de minimum 85%</t>
  </si>
  <si>
    <t>Proiectul prezintă beneficiile grupului țintă care beneficiază de sprijin în cadrul operațiunilor finanțate în contextul os 4.4</t>
  </si>
  <si>
    <t>Proiectul NU prezintă beneficiile grupului țintă care beneficiază de sprijin în cadrul operațiunilor finanțate în contextul os 4.4</t>
  </si>
  <si>
    <t>Categoriile de grup ţintă sunt clar delimitate şi identificate inclusiv din perspectiva geografică şi a nevoilor</t>
  </si>
  <si>
    <r>
      <t>Categoriile şi dimensiunea grupului țintă sunt corelate cu natura şi complexitatea activităților implementate şi de resursele puse la dispoziție prin proiect (acesta trebuie compus doar din persoanele care beneficiază în mod direct de activitățile proiectului, iar persoanele fara adapost trebuie sa</t>
    </r>
    <r>
      <rPr>
        <b/>
        <sz val="10"/>
        <rFont val="Trebuchet MS"/>
        <family val="2"/>
      </rPr>
      <t xml:space="preserve"> fie minim 100/proiect- element de eligibilitate</t>
    </r>
    <r>
      <rPr>
        <sz val="10"/>
        <rFont val="Trebuchet MS"/>
        <family val="2"/>
      </rPr>
      <t>)</t>
    </r>
    <r>
      <rPr>
        <i/>
        <sz val="10"/>
        <rFont val="Trebuchet MS"/>
        <family val="2"/>
      </rPr>
      <t xml:space="preserve"> </t>
    </r>
  </si>
  <si>
    <t xml:space="preserve">Este prezentată fundamentat în proiect modalitatea în care sunt respectate doua sau mai multe din temele orizontale ale UE, menționate în Ghidul Solicitantului- Condiții Specifice </t>
  </si>
  <si>
    <t xml:space="preserve">Dacă proiectul propune și fundamentează 1 dintre temele secundare, menționate în Ghidul Solicitantului- Condiții Specifice </t>
  </si>
  <si>
    <t xml:space="preserve">Dacă proiectul propune  și fundamentează 2 dintre temele secundare, menționate în Ghidul Solicitantului- Condiții Specifice </t>
  </si>
  <si>
    <t>1.6.</t>
  </si>
  <si>
    <t>Proiectul include descrierea clară a solicitantului și, după caz, a partenerilor, a rolului acestora, a utilității şi relevanţei experienței fiecărui membru al parteneriatului în raport cu nevoile identificate ale grupului ţintă şi cu obiectivele proiectului</t>
  </si>
  <si>
    <t>Este descrisă experienţa solicitantului şi a partenerilor, implicarea acestora în proiect şi sunt prezentate resursele materiale şi umane pe care le are fiecare la dispoziţie pentru implementarea proiectului</t>
  </si>
  <si>
    <t xml:space="preserve">Activitățile pe care le va implementa solicitantul și, dacă e cazul, fiecare dintre parteneri în cadrul proiectului au legătură directă cu activitățile pe care le va implementa </t>
  </si>
  <si>
    <t xml:space="preserve">Implicarea partenerului în proiect aduce plus-valoare, maximizând rezultatele proiectului şi calitatea acestora
</t>
  </si>
  <si>
    <t xml:space="preserve">2.3. </t>
  </si>
  <si>
    <t>2.4.</t>
  </si>
  <si>
    <t>2.5.</t>
  </si>
  <si>
    <t>2.6.</t>
  </si>
  <si>
    <t>EFICIENŢĂ – măsura în care proiectul asigură utilizarea optimă a resurselor financiare in termeni de rezonabilitate a costurilor, fundamentarea bugetului, respectarea plafoanelor prevazute in Orientarile Generale în vederea atingerii rezultatelor propuse precum si asigurarea capacitatii operationale a solicitantului si partenerilor (acolo unde proiectul se implementeaza in parteneriat) (maxim 30 puncte; minim 21 puncte)</t>
  </si>
  <si>
    <t xml:space="preserve">Costurile incluse în buget sunt realiste în raport cu nivelul pieței, fundamentate printr-o analiză realizată de solicitant. </t>
  </si>
  <si>
    <t xml:space="preserve">Costurile incluse în buget sunt oportune în raport cu  activitățile propuse și rezultatele așteptate.  </t>
  </si>
  <si>
    <t xml:space="preserve">Este prezentată o analiză a costurilor de pe piaţă pentru servicii/bunuri similare </t>
  </si>
  <si>
    <t>Pozițiile membrilor echipei de management a proiectului sunt justificate, având atribuții individuale, care nu se suprapun, chiar dacă proiectul se implementează în parteneriat sau se apelează la externalizare</t>
  </si>
  <si>
    <t>Echipa de implementare a proiectului este adecvată în raport cu planul de implementare a proiectului și cu rezultatele estimate</t>
  </si>
  <si>
    <t xml:space="preserve"> Implicarea în proiect a tuturor membrilor echipei este adecvată realizărilor propuse şi planificării activităţilor (activitatea membrilor echipei de proiect este eficientă)</t>
  </si>
  <si>
    <t xml:space="preserve">Resursele materiale puse la dispoziție de solicitant și parteneri (dacă este cazul) sunt utile pentru buna implementare a proiectului (sedii, echipamente IT, mijloace de transport etc.); </t>
  </si>
  <si>
    <t>Necesitatea resurselor materiale ce urmează a fi achiziționate din bugetul proiectului este justificată și contribuie la buna implementare a acestuia (sedii, echipamente IT, mijloace de transport etc.).</t>
  </si>
  <si>
    <t>Proiectul include activități în timpul implementării care duc la  valorificarea rezultatelor proiectului după finalizarea acestuia</t>
  </si>
  <si>
    <t> Planul de implementare al proiectului include etapele de validare / avizare / aprobare a rezultatelor imediate de către stakeholderi, ca premisă a asigurării sustenabilității</t>
  </si>
  <si>
    <t xml:space="preserve">Proiectul include activități în timpul implementării care duc la  transferabilitatea rezultatelor proiectului către alt grup țintă/ alt sector etc. </t>
  </si>
  <si>
    <t xml:space="preserve">Proiectul descrie concret modalităţile diseminare a rezultatelor catre alte entitati (de ex. Metodologii, materiale de instruire etc) </t>
  </si>
  <si>
    <t xml:space="preserve">Proiectul descrie concret modalităţile de utilizare a rezultatelor proiectului în activităţi/proiecte ulterioare; după finalizarea finanţării nerambursabile </t>
  </si>
  <si>
    <r>
      <t>Proiectul prevede pentru grupul țintă (indicatorul de realizare 4S47 ) 50</t>
    </r>
    <r>
      <rPr>
        <b/>
        <sz val="10"/>
        <rFont val="Trebuchet MS"/>
        <family val="2"/>
      </rPr>
      <t xml:space="preserve">  persoane fara adapost</t>
    </r>
  </si>
  <si>
    <r>
      <t xml:space="preserve">Proiectul prevede pentru grupul țintă (indicatorul de realizare 4S47 ) </t>
    </r>
    <r>
      <rPr>
        <b/>
        <sz val="10"/>
        <rFont val="Trebuchet MS"/>
        <family val="2"/>
      </rPr>
      <t>51-100 persoane fara adapost</t>
    </r>
  </si>
  <si>
    <r>
      <t>Proiectul prevede pentru grupul țintă (indicatorul de realizare 4S47 ) 101-2</t>
    </r>
    <r>
      <rPr>
        <b/>
        <sz val="10"/>
        <rFont val="Trebuchet MS"/>
        <family val="2"/>
      </rPr>
      <t>00 persoane fara adapost</t>
    </r>
  </si>
  <si>
    <r>
      <t xml:space="preserve">Proiectul prevede pentru grupul țintă (indicatorul de realizare 4S47 ) </t>
    </r>
    <r>
      <rPr>
        <b/>
        <sz val="10"/>
        <rFont val="Trebuchet MS"/>
        <family val="2"/>
      </rPr>
      <t>200-250 persoane fara adapost</t>
    </r>
  </si>
  <si>
    <r>
      <t xml:space="preserve">Proiectul prevede pentru grupul țintă (indicatorul de realizare 4S47 ) </t>
    </r>
    <r>
      <rPr>
        <b/>
        <sz val="10"/>
        <rFont val="Trebuchet MS"/>
        <family val="2"/>
      </rPr>
      <t>&gt;250 persoane fara adapost</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</si>
</sst>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sz val="8"/>
      <name val="Calibri"/>
      <family val="2"/>
      <charset val="238"/>
    </font>
    <font>
      <sz val="11"/>
      <color theme="1"/>
      <name val="Calibri"/>
      <family val="2"/>
      <scheme val="minor"/>
    </font>
    <font>
      <b/>
      <sz val="10"/>
      <name val="Trebuchet MS"/>
      <family val="2"/>
    </font>
    <font>
      <sz val="10"/>
      <name val="Trebuchet MS"/>
      <family val="2"/>
    </font>
    <font>
      <i/>
      <sz val="10"/>
      <name val="Trebuchet MS"/>
      <family val="2"/>
    </font>
  </fonts>
  <fills count="6">
    <fill>
      <patternFill patternType="none"/>
    </fill>
    <fill>
      <patternFill patternType="gray125"/>
    </fill>
    <fill>
      <patternFill patternType="solid">
        <fgColor indexed="11"/>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4">
    <border>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36"/>
      </left>
      <right style="thin">
        <color indexed="36"/>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thin">
        <color indexed="36"/>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s>
  <cellStyleXfs count="2">
    <xf numFmtId="0" fontId="0" fillId="0" borderId="0"/>
    <xf numFmtId="0" fontId="2" fillId="0" borderId="0"/>
  </cellStyleXfs>
  <cellXfs count="140">
    <xf numFmtId="0" fontId="0" fillId="0" borderId="0" xfId="0"/>
    <xf numFmtId="0" fontId="4" fillId="0" borderId="0" xfId="1" applyFont="1" applyAlignment="1"/>
    <xf numFmtId="0" fontId="4"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wrapText="1"/>
    </xf>
    <xf numFmtId="0" fontId="3" fillId="2" borderId="4" xfId="1" applyFont="1" applyFill="1" applyBorder="1" applyAlignment="1">
      <alignment horizontal="center" vertical="center"/>
    </xf>
    <xf numFmtId="0" fontId="3" fillId="3" borderId="5" xfId="1" applyNumberFormat="1" applyFont="1" applyFill="1" applyBorder="1" applyAlignment="1">
      <alignment horizontal="left" vertical="top" wrapText="1"/>
    </xf>
    <xf numFmtId="0" fontId="3" fillId="3" borderId="6" xfId="1" applyFont="1" applyFill="1" applyBorder="1" applyAlignment="1">
      <alignment horizontal="center" vertical="center"/>
    </xf>
    <xf numFmtId="0" fontId="3" fillId="0" borderId="7" xfId="1" applyFont="1" applyBorder="1" applyAlignment="1">
      <alignment horizontal="center" vertical="center" wrapText="1"/>
    </xf>
    <xf numFmtId="0" fontId="4" fillId="4" borderId="8" xfId="1" applyFont="1" applyFill="1" applyBorder="1" applyAlignment="1">
      <alignment horizontal="center" vertical="center"/>
    </xf>
    <xf numFmtId="0" fontId="4" fillId="4" borderId="1" xfId="1" applyFont="1" applyFill="1" applyBorder="1" applyAlignment="1">
      <alignment horizontal="center" vertical="center"/>
    </xf>
    <xf numFmtId="0" fontId="4" fillId="4" borderId="0" xfId="1" applyFont="1" applyFill="1" applyAlignment="1"/>
    <xf numFmtId="0" fontId="3" fillId="3" borderId="9" xfId="1" applyNumberFormat="1" applyFont="1" applyFill="1" applyBorder="1" applyAlignment="1">
      <alignment horizontal="left" vertical="top" wrapText="1"/>
    </xf>
    <xf numFmtId="0" fontId="3" fillId="3" borderId="10" xfId="1" applyFont="1" applyFill="1" applyBorder="1" applyAlignment="1">
      <alignment horizontal="center" vertical="center"/>
    </xf>
    <xf numFmtId="0" fontId="3" fillId="0" borderId="11" xfId="1" applyFont="1" applyBorder="1" applyAlignment="1">
      <alignment horizontal="center" vertical="center" wrapText="1"/>
    </xf>
    <xf numFmtId="0" fontId="3" fillId="0" borderId="12" xfId="1" applyNumberFormat="1" applyFont="1" applyFill="1" applyBorder="1" applyAlignment="1">
      <alignment horizontal="left" vertical="top" wrapText="1"/>
    </xf>
    <xf numFmtId="0" fontId="4" fillId="0" borderId="8" xfId="1" applyFont="1" applyFill="1" applyBorder="1" applyAlignment="1">
      <alignment horizontal="center" vertical="center"/>
    </xf>
    <xf numFmtId="0" fontId="3" fillId="0" borderId="13" xfId="1" applyFont="1" applyBorder="1" applyAlignment="1">
      <alignment horizontal="center" vertical="center" wrapText="1"/>
    </xf>
    <xf numFmtId="0" fontId="4" fillId="0" borderId="13" xfId="1" applyFont="1" applyBorder="1" applyAlignment="1">
      <alignment horizontal="center" vertical="center"/>
    </xf>
    <xf numFmtId="0" fontId="4" fillId="0" borderId="14" xfId="1" applyFont="1" applyBorder="1" applyAlignment="1">
      <alignment horizontal="center" vertical="center"/>
    </xf>
    <xf numFmtId="0" fontId="3" fillId="3" borderId="8" xfId="1" applyFont="1" applyFill="1" applyBorder="1" applyAlignment="1">
      <alignment horizontal="center" vertical="center"/>
    </xf>
    <xf numFmtId="0" fontId="3" fillId="0" borderId="11" xfId="1" applyFont="1" applyBorder="1" applyAlignment="1">
      <alignment horizontal="center" vertical="center"/>
    </xf>
    <xf numFmtId="0" fontId="3" fillId="3" borderId="9" xfId="1" applyNumberFormat="1" applyFont="1" applyFill="1" applyBorder="1" applyAlignment="1">
      <alignment horizontal="center" vertical="top" wrapText="1"/>
    </xf>
    <xf numFmtId="0" fontId="3" fillId="4" borderId="12" xfId="1" applyNumberFormat="1" applyFont="1" applyFill="1" applyBorder="1" applyAlignment="1">
      <alignment vertical="top" wrapText="1"/>
    </xf>
    <xf numFmtId="0" fontId="3" fillId="4" borderId="16" xfId="1" applyNumberFormat="1" applyFont="1" applyFill="1" applyBorder="1" applyAlignment="1">
      <alignment vertical="top" wrapText="1"/>
    </xf>
    <xf numFmtId="0" fontId="3" fillId="2" borderId="5" xfId="1" applyNumberFormat="1" applyFont="1" applyFill="1" applyBorder="1" applyAlignment="1">
      <alignment horizontal="left" vertical="top" wrapText="1"/>
    </xf>
    <xf numFmtId="0" fontId="3" fillId="2" borderId="24" xfId="1" applyFont="1" applyFill="1" applyBorder="1" applyAlignment="1">
      <alignment horizontal="center" vertical="center"/>
    </xf>
    <xf numFmtId="0" fontId="4" fillId="0" borderId="17" xfId="1" applyFont="1" applyBorder="1" applyAlignment="1">
      <alignment horizontal="center" vertical="center"/>
    </xf>
    <xf numFmtId="0" fontId="3" fillId="0" borderId="11" xfId="0" applyFont="1" applyBorder="1" applyAlignment="1">
      <alignment horizontal="center" vertical="center" wrapText="1"/>
    </xf>
    <xf numFmtId="0" fontId="4" fillId="4" borderId="13" xfId="1" applyFont="1" applyFill="1" applyBorder="1" applyAlignment="1">
      <alignment horizontal="center" vertical="center"/>
    </xf>
    <xf numFmtId="0" fontId="4" fillId="4" borderId="14" xfId="1" applyFont="1" applyFill="1" applyBorder="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center" vertical="center"/>
    </xf>
    <xf numFmtId="16" fontId="3" fillId="3" borderId="9" xfId="0" applyNumberFormat="1" applyFont="1" applyFill="1" applyBorder="1" applyAlignment="1">
      <alignment horizontal="left" vertical="top"/>
    </xf>
    <xf numFmtId="49" fontId="3" fillId="0" borderId="13" xfId="1" applyNumberFormat="1" applyFont="1" applyBorder="1" applyAlignment="1">
      <alignment horizontal="center" vertical="center"/>
    </xf>
    <xf numFmtId="49" fontId="3" fillId="0" borderId="14" xfId="1" applyNumberFormat="1" applyFont="1" applyBorder="1" applyAlignment="1">
      <alignment horizontal="center" vertical="center"/>
    </xf>
    <xf numFmtId="49" fontId="3" fillId="0" borderId="18" xfId="1" applyNumberFormat="1" applyFont="1" applyBorder="1" applyAlignment="1">
      <alignment horizontal="center" vertical="center"/>
    </xf>
    <xf numFmtId="0" fontId="4" fillId="4" borderId="19" xfId="1" applyFont="1" applyFill="1" applyBorder="1" applyAlignment="1">
      <alignment horizontal="center" vertical="center"/>
    </xf>
    <xf numFmtId="0" fontId="3" fillId="0" borderId="20" xfId="1" applyFont="1" applyBorder="1" applyAlignment="1">
      <alignment horizontal="center" vertical="center"/>
    </xf>
    <xf numFmtId="0" fontId="3" fillId="2" borderId="5" xfId="1" applyNumberFormat="1" applyFont="1" applyFill="1" applyBorder="1" applyAlignment="1">
      <alignment vertical="top" wrapText="1"/>
    </xf>
    <xf numFmtId="0" fontId="3" fillId="2" borderId="6" xfId="1" applyFont="1" applyFill="1" applyBorder="1" applyAlignment="1">
      <alignment horizontal="center" vertical="center"/>
    </xf>
    <xf numFmtId="0" fontId="3" fillId="3" borderId="8" xfId="1" applyNumberFormat="1" applyFont="1" applyFill="1" applyBorder="1" applyAlignment="1">
      <alignment horizontal="center" vertical="top" wrapText="1"/>
    </xf>
    <xf numFmtId="0" fontId="4" fillId="4" borderId="21" xfId="1" applyFont="1" applyFill="1" applyBorder="1" applyAlignment="1">
      <alignment horizontal="center" vertical="top" wrapText="1"/>
    </xf>
    <xf numFmtId="0" fontId="3" fillId="3" borderId="9" xfId="1" applyNumberFormat="1" applyFont="1" applyFill="1" applyBorder="1" applyAlignment="1">
      <alignment vertical="top" wrapText="1"/>
    </xf>
    <xf numFmtId="0" fontId="3" fillId="0" borderId="12" xfId="1" applyNumberFormat="1" applyFont="1" applyFill="1" applyBorder="1" applyAlignment="1">
      <alignment vertical="top" wrapText="1"/>
    </xf>
    <xf numFmtId="0" fontId="3" fillId="0" borderId="16" xfId="1" applyNumberFormat="1" applyFont="1" applyFill="1" applyBorder="1" applyAlignment="1">
      <alignment vertical="top" wrapText="1"/>
    </xf>
    <xf numFmtId="0" fontId="3" fillId="3" borderId="8" xfId="1" applyNumberFormat="1" applyFont="1" applyFill="1" applyBorder="1" applyAlignment="1">
      <alignment horizontal="left" vertical="top" wrapText="1"/>
    </xf>
    <xf numFmtId="0" fontId="4" fillId="4" borderId="8" xfId="1" applyNumberFormat="1" applyFont="1" applyFill="1" applyBorder="1" applyAlignment="1">
      <alignment vertical="top" wrapText="1"/>
    </xf>
    <xf numFmtId="0" fontId="4" fillId="4" borderId="22" xfId="1" applyFont="1" applyFill="1" applyBorder="1" applyAlignment="1">
      <alignment horizontal="center" vertical="center"/>
    </xf>
    <xf numFmtId="0" fontId="4" fillId="0" borderId="20" xfId="1" applyFont="1" applyBorder="1" applyAlignment="1">
      <alignment horizontal="center" vertical="center"/>
    </xf>
    <xf numFmtId="0" fontId="3" fillId="2" borderId="15" xfId="1" applyNumberFormat="1" applyFont="1" applyFill="1" applyBorder="1" applyAlignment="1">
      <alignment horizontal="left" vertical="top" wrapText="1"/>
    </xf>
    <xf numFmtId="0" fontId="3" fillId="4" borderId="8" xfId="1" applyFont="1" applyFill="1" applyBorder="1" applyAlignment="1">
      <alignment horizontal="center" vertical="center"/>
    </xf>
    <xf numFmtId="0" fontId="4" fillId="0" borderId="13" xfId="1" applyFont="1" applyBorder="1" applyAlignment="1">
      <alignment horizontal="center" vertical="center" wrapText="1"/>
    </xf>
    <xf numFmtId="0" fontId="3" fillId="3" borderId="15" xfId="1" applyNumberFormat="1" applyFont="1" applyFill="1" applyBorder="1" applyAlignment="1">
      <alignment horizontal="center" vertical="top" wrapText="1"/>
    </xf>
    <xf numFmtId="0" fontId="4" fillId="0" borderId="11" xfId="1" applyFont="1" applyBorder="1" applyAlignment="1">
      <alignment horizontal="center" vertical="center"/>
    </xf>
    <xf numFmtId="0" fontId="4" fillId="0" borderId="19" xfId="1" applyFont="1" applyFill="1" applyBorder="1" applyAlignment="1">
      <alignment horizontal="center" vertical="center"/>
    </xf>
    <xf numFmtId="0" fontId="4" fillId="0" borderId="23" xfId="1" applyFont="1" applyBorder="1" applyAlignment="1">
      <alignment horizontal="center" vertical="center"/>
    </xf>
    <xf numFmtId="0" fontId="4" fillId="0" borderId="0" xfId="1" applyNumberFormat="1" applyFont="1" applyAlignment="1">
      <alignment horizontal="left" vertical="top" wrapText="1"/>
    </xf>
    <xf numFmtId="0" fontId="4" fillId="0" borderId="0" xfId="1" applyFont="1" applyAlignment="1">
      <alignment horizontal="left" vertical="top" wrapText="1"/>
    </xf>
    <xf numFmtId="0" fontId="3" fillId="0" borderId="0" xfId="1" applyFont="1" applyAlignment="1">
      <alignment horizontal="center" vertical="center"/>
    </xf>
    <xf numFmtId="0" fontId="4" fillId="0" borderId="0" xfId="1" applyFont="1" applyAlignment="1">
      <alignment horizontal="center" vertical="center"/>
    </xf>
    <xf numFmtId="0" fontId="4" fillId="4" borderId="22" xfId="1" applyNumberFormat="1" applyFont="1" applyFill="1" applyBorder="1" applyAlignment="1">
      <alignment horizontal="center" vertical="top" wrapText="1"/>
    </xf>
    <xf numFmtId="0" fontId="3" fillId="0" borderId="1" xfId="1" applyFont="1" applyBorder="1" applyAlignment="1">
      <alignment horizontal="center" vertical="center"/>
    </xf>
    <xf numFmtId="0" fontId="3" fillId="5" borderId="12" xfId="1" applyNumberFormat="1" applyFont="1" applyFill="1" applyBorder="1" applyAlignment="1">
      <alignment horizontal="left" vertical="top" wrapText="1"/>
    </xf>
    <xf numFmtId="0" fontId="3" fillId="5" borderId="8" xfId="1" applyFont="1" applyFill="1" applyBorder="1" applyAlignment="1">
      <alignment horizontal="center" vertical="center"/>
    </xf>
    <xf numFmtId="0" fontId="3" fillId="5" borderId="34" xfId="1" applyFont="1" applyFill="1" applyBorder="1" applyAlignment="1">
      <alignment vertical="top" wrapText="1"/>
    </xf>
    <xf numFmtId="0" fontId="4" fillId="0" borderId="21" xfId="1" applyFont="1" applyFill="1" applyBorder="1" applyAlignment="1">
      <alignment horizontal="center" vertical="top" wrapText="1"/>
    </xf>
    <xf numFmtId="0" fontId="3" fillId="5" borderId="12" xfId="1" applyNumberFormat="1" applyFont="1" applyFill="1" applyBorder="1" applyAlignment="1">
      <alignment horizontal="center" vertical="top" wrapText="1"/>
    </xf>
    <xf numFmtId="0" fontId="3" fillId="5" borderId="1" xfId="1" applyFont="1" applyFill="1" applyBorder="1" applyAlignment="1">
      <alignment horizontal="center" vertical="center"/>
    </xf>
    <xf numFmtId="0" fontId="4" fillId="5" borderId="0" xfId="1" applyFont="1" applyFill="1" applyAlignment="1"/>
    <xf numFmtId="0" fontId="4" fillId="5" borderId="8" xfId="1" applyFont="1" applyFill="1" applyBorder="1" applyAlignment="1">
      <alignment horizontal="center" vertical="center"/>
    </xf>
    <xf numFmtId="0" fontId="4" fillId="5" borderId="13" xfId="1" applyFont="1" applyFill="1" applyBorder="1" applyAlignment="1">
      <alignment horizontal="center" vertical="center"/>
    </xf>
    <xf numFmtId="0" fontId="4" fillId="5" borderId="14" xfId="1" applyFont="1" applyFill="1" applyBorder="1" applyAlignment="1">
      <alignment horizontal="center" vertical="center"/>
    </xf>
    <xf numFmtId="0" fontId="4" fillId="0" borderId="34" xfId="1" applyFont="1" applyFill="1" applyBorder="1" applyAlignment="1">
      <alignment vertical="top" wrapText="1"/>
    </xf>
    <xf numFmtId="0" fontId="3" fillId="3" borderId="34" xfId="1" applyFont="1" applyFill="1" applyBorder="1" applyAlignment="1">
      <alignment horizontal="left" vertical="top" wrapText="1"/>
    </xf>
    <xf numFmtId="0" fontId="3" fillId="3" borderId="43" xfId="1" applyFont="1" applyFill="1" applyBorder="1" applyAlignment="1">
      <alignment horizontal="left" vertical="top" wrapText="1"/>
    </xf>
    <xf numFmtId="0" fontId="3" fillId="2" borderId="29" xfId="1" applyFont="1" applyFill="1" applyBorder="1" applyAlignment="1">
      <alignment vertical="top" wrapText="1"/>
    </xf>
    <xf numFmtId="0" fontId="3" fillId="2" borderId="30" xfId="1" applyFont="1" applyFill="1" applyBorder="1" applyAlignment="1">
      <alignment vertical="top" wrapText="1"/>
    </xf>
    <xf numFmtId="0" fontId="4" fillId="0" borderId="34" xfId="1" applyFont="1" applyFill="1" applyBorder="1" applyAlignment="1">
      <alignment horizontal="left" vertical="top" wrapText="1"/>
    </xf>
    <xf numFmtId="0" fontId="4" fillId="0" borderId="21" xfId="1" applyFont="1" applyFill="1" applyBorder="1" applyAlignment="1">
      <alignment horizontal="left" vertical="top" wrapText="1"/>
    </xf>
    <xf numFmtId="0" fontId="3" fillId="3" borderId="21" xfId="1" applyFont="1" applyFill="1" applyBorder="1" applyAlignment="1">
      <alignment horizontal="left" vertical="top" wrapText="1"/>
    </xf>
    <xf numFmtId="0" fontId="4" fillId="4" borderId="34" xfId="1" applyFont="1" applyFill="1" applyBorder="1" applyAlignment="1">
      <alignment horizontal="left" vertical="top" wrapText="1"/>
    </xf>
    <xf numFmtId="0" fontId="4" fillId="4" borderId="21" xfId="1" applyFont="1" applyFill="1" applyBorder="1" applyAlignment="1">
      <alignment horizontal="left" vertical="top" wrapText="1"/>
    </xf>
    <xf numFmtId="0" fontId="4" fillId="5" borderId="34" xfId="1" applyFont="1" applyFill="1" applyBorder="1" applyAlignment="1">
      <alignment horizontal="left" vertical="top" wrapText="1"/>
    </xf>
    <xf numFmtId="0" fontId="4" fillId="5" borderId="21" xfId="1" applyFont="1" applyFill="1" applyBorder="1" applyAlignment="1">
      <alignment horizontal="left" vertical="top" wrapText="1"/>
    </xf>
    <xf numFmtId="0" fontId="4" fillId="4" borderId="12" xfId="1" applyNumberFormat="1" applyFont="1" applyFill="1" applyBorder="1" applyAlignment="1">
      <alignment horizontal="center" vertical="top" wrapText="1"/>
    </xf>
    <xf numFmtId="0" fontId="4" fillId="4" borderId="16" xfId="1" applyNumberFormat="1" applyFont="1" applyFill="1" applyBorder="1" applyAlignment="1">
      <alignment horizontal="center" vertical="top" wrapText="1"/>
    </xf>
    <xf numFmtId="0" fontId="4" fillId="0" borderId="34" xfId="1" applyFont="1" applyFill="1" applyBorder="1" applyAlignment="1">
      <alignment vertical="top" wrapText="1"/>
    </xf>
    <xf numFmtId="0" fontId="4" fillId="0" borderId="21" xfId="1" applyFont="1" applyFill="1" applyBorder="1" applyAlignment="1">
      <alignment vertical="top" wrapText="1"/>
    </xf>
    <xf numFmtId="0" fontId="4" fillId="4" borderId="34" xfId="1" applyFont="1" applyFill="1" applyBorder="1" applyAlignment="1">
      <alignment horizontal="left" vertical="center" wrapText="1"/>
    </xf>
    <xf numFmtId="0" fontId="4" fillId="4" borderId="21" xfId="1" applyFont="1" applyFill="1" applyBorder="1" applyAlignment="1">
      <alignment horizontal="left" vertical="center" wrapText="1"/>
    </xf>
    <xf numFmtId="0" fontId="3" fillId="0" borderId="41" xfId="1" applyNumberFormat="1" applyFont="1" applyFill="1" applyBorder="1" applyAlignment="1">
      <alignment horizontal="center" vertical="top" wrapText="1"/>
    </xf>
    <xf numFmtId="0" fontId="3" fillId="0" borderId="42" xfId="1" applyNumberFormat="1" applyFont="1" applyFill="1" applyBorder="1" applyAlignment="1">
      <alignment horizontal="center" vertical="top" wrapText="1"/>
    </xf>
    <xf numFmtId="0" fontId="4" fillId="5" borderId="12" xfId="1" applyNumberFormat="1" applyFont="1" applyFill="1" applyBorder="1" applyAlignment="1">
      <alignment horizontal="center" vertical="top" wrapText="1"/>
    </xf>
    <xf numFmtId="0" fontId="4" fillId="5" borderId="16" xfId="1" applyNumberFormat="1" applyFont="1" applyFill="1" applyBorder="1" applyAlignment="1">
      <alignment horizontal="center" vertical="top" wrapText="1"/>
    </xf>
    <xf numFmtId="16" fontId="3" fillId="0" borderId="12" xfId="0" applyNumberFormat="1" applyFont="1" applyFill="1" applyBorder="1" applyAlignment="1">
      <alignment horizontal="center" vertical="top" wrapText="1"/>
    </xf>
    <xf numFmtId="16" fontId="3" fillId="0" borderId="16" xfId="0" applyNumberFormat="1" applyFont="1" applyFill="1" applyBorder="1" applyAlignment="1">
      <alignment horizontal="center" vertical="top" wrapText="1"/>
    </xf>
    <xf numFmtId="16" fontId="3" fillId="0" borderId="15" xfId="0" applyNumberFormat="1" applyFont="1" applyFill="1" applyBorder="1" applyAlignment="1">
      <alignment horizontal="center" vertical="top" wrapText="1"/>
    </xf>
    <xf numFmtId="0" fontId="4" fillId="5" borderId="34" xfId="1" applyFont="1" applyFill="1" applyBorder="1" applyAlignment="1">
      <alignment vertical="top" wrapText="1"/>
    </xf>
    <xf numFmtId="0" fontId="4" fillId="5" borderId="21" xfId="1" applyFont="1" applyFill="1" applyBorder="1" applyAlignment="1">
      <alignment vertical="top" wrapText="1"/>
    </xf>
    <xf numFmtId="0" fontId="4" fillId="4" borderId="15" xfId="1" applyNumberFormat="1" applyFont="1" applyFill="1" applyBorder="1" applyAlignment="1">
      <alignment horizontal="center" vertical="top" wrapText="1"/>
    </xf>
    <xf numFmtId="0" fontId="3" fillId="4" borderId="12" xfId="1" applyNumberFormat="1" applyFont="1" applyFill="1" applyBorder="1" applyAlignment="1">
      <alignment horizontal="center" vertical="top" wrapText="1"/>
    </xf>
    <xf numFmtId="0" fontId="3" fillId="4" borderId="16" xfId="1" applyNumberFormat="1" applyFont="1" applyFill="1" applyBorder="1" applyAlignment="1">
      <alignment horizontal="center" vertical="top" wrapText="1"/>
    </xf>
    <xf numFmtId="0" fontId="4" fillId="4" borderId="35" xfId="1" applyFont="1" applyFill="1" applyBorder="1" applyAlignment="1">
      <alignment horizontal="left" vertical="top" wrapText="1"/>
    </xf>
    <xf numFmtId="0" fontId="4" fillId="4" borderId="36" xfId="1" applyFont="1" applyFill="1" applyBorder="1" applyAlignment="1">
      <alignment horizontal="left" vertical="top" wrapText="1"/>
    </xf>
    <xf numFmtId="0" fontId="4" fillId="4" borderId="37" xfId="1" applyFont="1" applyFill="1" applyBorder="1" applyAlignment="1">
      <alignment horizontal="left" vertical="top" wrapText="1"/>
    </xf>
    <xf numFmtId="0" fontId="3" fillId="0" borderId="12" xfId="1" applyNumberFormat="1" applyFont="1" applyFill="1" applyBorder="1" applyAlignment="1">
      <alignment horizontal="center" vertical="top" wrapText="1"/>
    </xf>
    <xf numFmtId="0" fontId="3" fillId="0" borderId="38" xfId="1" applyNumberFormat="1" applyFont="1" applyFill="1" applyBorder="1" applyAlignment="1">
      <alignment horizontal="center" vertical="top" wrapText="1"/>
    </xf>
    <xf numFmtId="0" fontId="3" fillId="3" borderId="34" xfId="1" applyFont="1" applyFill="1" applyBorder="1" applyAlignment="1">
      <alignment vertical="top" wrapText="1"/>
    </xf>
    <xf numFmtId="0" fontId="3" fillId="3" borderId="21" xfId="1" applyFont="1" applyFill="1" applyBorder="1" applyAlignment="1">
      <alignment vertical="top" wrapText="1"/>
    </xf>
    <xf numFmtId="0" fontId="4" fillId="4" borderId="39" xfId="1" applyFont="1" applyFill="1" applyBorder="1" applyAlignment="1">
      <alignment horizontal="left" vertical="top" wrapText="1"/>
    </xf>
    <xf numFmtId="0" fontId="4" fillId="4" borderId="40" xfId="1" applyFont="1" applyFill="1" applyBorder="1" applyAlignment="1">
      <alignment horizontal="left" vertical="top" wrapText="1"/>
    </xf>
    <xf numFmtId="0" fontId="3" fillId="0" borderId="22" xfId="1" applyNumberFormat="1" applyFont="1" applyFill="1" applyBorder="1" applyAlignment="1">
      <alignment horizontal="center" vertical="top" wrapText="1"/>
    </xf>
    <xf numFmtId="0" fontId="3" fillId="0" borderId="24" xfId="1" applyNumberFormat="1" applyFont="1" applyFill="1" applyBorder="1" applyAlignment="1">
      <alignment horizontal="center" vertical="top" wrapText="1"/>
    </xf>
    <xf numFmtId="0" fontId="4" fillId="4" borderId="22" xfId="1" applyNumberFormat="1" applyFont="1" applyFill="1" applyBorder="1" applyAlignment="1">
      <alignment horizontal="center" vertical="top" wrapText="1"/>
    </xf>
    <xf numFmtId="0" fontId="4" fillId="4" borderId="10" xfId="1" applyNumberFormat="1" applyFont="1" applyFill="1" applyBorder="1" applyAlignment="1">
      <alignment horizontal="center" vertical="top" wrapText="1"/>
    </xf>
    <xf numFmtId="0" fontId="4" fillId="4" borderId="24" xfId="1" applyNumberFormat="1" applyFont="1" applyFill="1" applyBorder="1" applyAlignment="1">
      <alignment horizontal="center" vertical="top" wrapText="1"/>
    </xf>
    <xf numFmtId="0" fontId="3" fillId="0" borderId="16" xfId="1" applyNumberFormat="1" applyFont="1" applyFill="1" applyBorder="1" applyAlignment="1">
      <alignment horizontal="center" vertical="top" wrapText="1"/>
    </xf>
    <xf numFmtId="0" fontId="3" fillId="3" borderId="34" xfId="1" applyNumberFormat="1" applyFont="1" applyFill="1" applyBorder="1" applyAlignment="1">
      <alignment horizontal="left" vertical="top" wrapText="1"/>
    </xf>
    <xf numFmtId="0" fontId="3" fillId="3" borderId="21" xfId="1" applyNumberFormat="1" applyFont="1" applyFill="1" applyBorder="1" applyAlignment="1">
      <alignment horizontal="left" vertical="top" wrapText="1"/>
    </xf>
    <xf numFmtId="0" fontId="3" fillId="2" borderId="29" xfId="1" applyFont="1" applyFill="1" applyBorder="1" applyAlignment="1">
      <alignment horizontal="left" vertical="top" wrapText="1"/>
    </xf>
    <xf numFmtId="0" fontId="3" fillId="2" borderId="30" xfId="1" applyFont="1" applyFill="1" applyBorder="1" applyAlignment="1">
      <alignment horizontal="left" vertical="top" wrapText="1"/>
    </xf>
    <xf numFmtId="0" fontId="3" fillId="0" borderId="25" xfId="1" applyNumberFormat="1" applyFont="1" applyBorder="1" applyAlignment="1">
      <alignment horizontal="left" vertical="top" wrapText="1"/>
    </xf>
    <xf numFmtId="0" fontId="3" fillId="0" borderId="17" xfId="1" applyNumberFormat="1" applyFont="1" applyBorder="1" applyAlignment="1">
      <alignment horizontal="left" vertical="top" wrapText="1"/>
    </xf>
    <xf numFmtId="0" fontId="3" fillId="0" borderId="26" xfId="1" applyFont="1" applyBorder="1" applyAlignment="1">
      <alignment horizontal="left" vertical="top" wrapText="1"/>
    </xf>
    <xf numFmtId="0" fontId="3" fillId="0" borderId="25" xfId="1" applyFont="1" applyBorder="1" applyAlignment="1">
      <alignment horizontal="left" vertical="top" wrapText="1"/>
    </xf>
    <xf numFmtId="0" fontId="3" fillId="0" borderId="17" xfId="1" applyFont="1" applyBorder="1" applyAlignment="1">
      <alignment horizontal="left" vertical="top" wrapText="1"/>
    </xf>
    <xf numFmtId="0" fontId="4" fillId="4" borderId="27" xfId="1" applyFont="1" applyFill="1" applyBorder="1" applyAlignment="1">
      <alignment horizontal="left" vertical="top" wrapText="1"/>
    </xf>
    <xf numFmtId="0" fontId="4" fillId="4" borderId="0" xfId="1" applyFont="1" applyFill="1" applyBorder="1" applyAlignment="1">
      <alignment horizontal="left" vertical="top" wrapText="1"/>
    </xf>
    <xf numFmtId="0" fontId="4" fillId="4" borderId="1" xfId="1" applyFont="1" applyFill="1" applyBorder="1" applyAlignment="1">
      <alignment horizontal="left" vertical="top" wrapText="1"/>
    </xf>
    <xf numFmtId="0" fontId="3" fillId="2" borderId="27" xfId="1" applyNumberFormat="1" applyFont="1" applyFill="1" applyBorder="1" applyAlignment="1">
      <alignment horizontal="left" vertical="top" wrapText="1"/>
    </xf>
    <xf numFmtId="0" fontId="3" fillId="2" borderId="0" xfId="1" applyFont="1" applyFill="1" applyBorder="1" applyAlignment="1">
      <alignment horizontal="left" vertical="top" wrapText="1"/>
    </xf>
    <xf numFmtId="0" fontId="3" fillId="2" borderId="28" xfId="1" applyFont="1" applyFill="1" applyBorder="1" applyAlignment="1">
      <alignment horizontal="left" vertical="top" wrapText="1"/>
    </xf>
    <xf numFmtId="0" fontId="3" fillId="3" borderId="29" xfId="1" applyFont="1" applyFill="1" applyBorder="1" applyAlignment="1">
      <alignment horizontal="left" vertical="top" wrapText="1"/>
    </xf>
    <xf numFmtId="0" fontId="3" fillId="3" borderId="30" xfId="1" applyFont="1" applyFill="1" applyBorder="1" applyAlignment="1">
      <alignment horizontal="left" vertical="top" wrapText="1"/>
    </xf>
    <xf numFmtId="0" fontId="3" fillId="0" borderId="31" xfId="1" applyFont="1" applyBorder="1" applyAlignment="1">
      <alignment horizontal="center" vertical="center" wrapText="1"/>
    </xf>
    <xf numFmtId="0" fontId="3" fillId="0" borderId="32" xfId="1" applyFont="1" applyBorder="1" applyAlignment="1">
      <alignment horizontal="center" vertical="center" wrapText="1"/>
    </xf>
    <xf numFmtId="0" fontId="3" fillId="0" borderId="33" xfId="1" applyFont="1" applyBorder="1" applyAlignment="1">
      <alignment horizontal="center" vertical="center" wrapText="1"/>
    </xf>
    <xf numFmtId="0" fontId="4" fillId="4" borderId="34" xfId="1" applyFont="1" applyFill="1" applyBorder="1" applyAlignment="1">
      <alignment vertical="top" wrapText="1"/>
    </xf>
    <xf numFmtId="0" fontId="4" fillId="4" borderId="21" xfId="1" applyFont="1" applyFill="1" applyBorder="1" applyAlignment="1">
      <alignmen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1"/>
  <sheetViews>
    <sheetView tabSelected="1" showWhiteSpace="0" view="pageBreakPreview" topLeftCell="A76" zoomScale="115" zoomScaleNormal="115" zoomScaleSheetLayoutView="115" zoomScalePageLayoutView="80" workbookViewId="0">
      <selection activeCell="B17" sqref="B17:C17"/>
    </sheetView>
  </sheetViews>
  <sheetFormatPr defaultColWidth="8.85546875" defaultRowHeight="15" x14ac:dyDescent="0.3"/>
  <cols>
    <col min="1" max="1" width="5.7109375" style="57" customWidth="1"/>
    <col min="2" max="2" width="3.42578125" style="57" customWidth="1"/>
    <col min="3" max="3" width="97.85546875" style="58" customWidth="1"/>
    <col min="4" max="4" width="18.42578125" style="59" customWidth="1"/>
    <col min="5" max="5" width="25.28515625" style="60" customWidth="1"/>
    <col min="6" max="6" width="49.5703125" style="1" customWidth="1"/>
    <col min="7" max="16384" width="8.85546875" style="1"/>
  </cols>
  <sheetData>
    <row r="1" spans="1:5" ht="15.75" thickBot="1" x14ac:dyDescent="0.35">
      <c r="A1" s="122" t="s">
        <v>67</v>
      </c>
      <c r="B1" s="122"/>
      <c r="C1" s="122"/>
      <c r="D1" s="122"/>
      <c r="E1" s="123"/>
    </row>
    <row r="2" spans="1:5" ht="30" customHeight="1" thickBot="1" x14ac:dyDescent="0.35">
      <c r="A2" s="135" t="s">
        <v>10</v>
      </c>
      <c r="B2" s="136"/>
      <c r="C2" s="137"/>
      <c r="D2" s="3" t="s">
        <v>31</v>
      </c>
      <c r="E2" s="4" t="s">
        <v>18</v>
      </c>
    </row>
    <row r="3" spans="1:5" ht="30" customHeight="1" thickBot="1" x14ac:dyDescent="0.35">
      <c r="A3" s="130" t="s">
        <v>36</v>
      </c>
      <c r="B3" s="131"/>
      <c r="C3" s="132"/>
      <c r="D3" s="5">
        <f>D4+D8+D12+D18+D21+D24</f>
        <v>30</v>
      </c>
      <c r="E3" s="2"/>
    </row>
    <row r="4" spans="1:5" ht="19.5" customHeight="1" x14ac:dyDescent="0.3">
      <c r="A4" s="6" t="s">
        <v>0</v>
      </c>
      <c r="B4" s="133" t="s">
        <v>17</v>
      </c>
      <c r="C4" s="134"/>
      <c r="D4" s="7">
        <f>SUM(D5:D7)</f>
        <v>6</v>
      </c>
      <c r="E4" s="8" t="s">
        <v>19</v>
      </c>
    </row>
    <row r="5" spans="1:5" s="11" customFormat="1" ht="30" customHeight="1" x14ac:dyDescent="0.3">
      <c r="A5" s="86"/>
      <c r="B5" s="81" t="s">
        <v>65</v>
      </c>
      <c r="C5" s="82"/>
      <c r="D5" s="9">
        <v>2</v>
      </c>
      <c r="E5" s="10"/>
    </row>
    <row r="6" spans="1:5" s="11" customFormat="1" ht="30" customHeight="1" x14ac:dyDescent="0.3">
      <c r="A6" s="86"/>
      <c r="B6" s="81" t="s">
        <v>68</v>
      </c>
      <c r="C6" s="82"/>
      <c r="D6" s="9">
        <v>2</v>
      </c>
      <c r="E6" s="10"/>
    </row>
    <row r="7" spans="1:5" s="11" customFormat="1" ht="30" customHeight="1" x14ac:dyDescent="0.3">
      <c r="A7" s="86"/>
      <c r="B7" s="81" t="s">
        <v>66</v>
      </c>
      <c r="C7" s="82"/>
      <c r="D7" s="9">
        <v>2</v>
      </c>
      <c r="E7" s="10"/>
    </row>
    <row r="8" spans="1:5" ht="17.25" customHeight="1" x14ac:dyDescent="0.3">
      <c r="A8" s="12" t="s">
        <v>1</v>
      </c>
      <c r="B8" s="74" t="s">
        <v>11</v>
      </c>
      <c r="C8" s="80"/>
      <c r="D8" s="13">
        <v>9</v>
      </c>
      <c r="E8" s="14" t="s">
        <v>19</v>
      </c>
    </row>
    <row r="9" spans="1:5" ht="15" customHeight="1" x14ac:dyDescent="0.3">
      <c r="A9" s="15"/>
      <c r="B9" s="78" t="s">
        <v>37</v>
      </c>
      <c r="C9" s="79"/>
      <c r="D9" s="16">
        <v>3</v>
      </c>
      <c r="E9" s="17"/>
    </row>
    <row r="10" spans="1:5" ht="45" customHeight="1" x14ac:dyDescent="0.3">
      <c r="A10" s="101"/>
      <c r="B10" s="78" t="s">
        <v>76</v>
      </c>
      <c r="C10" s="79"/>
      <c r="D10" s="9">
        <v>3</v>
      </c>
      <c r="E10" s="18"/>
    </row>
    <row r="11" spans="1:5" x14ac:dyDescent="0.3">
      <c r="A11" s="102"/>
      <c r="B11" s="78" t="s">
        <v>75</v>
      </c>
      <c r="C11" s="79"/>
      <c r="D11" s="9">
        <v>3</v>
      </c>
      <c r="E11" s="19"/>
    </row>
    <row r="12" spans="1:5" ht="18.75" customHeight="1" x14ac:dyDescent="0.3">
      <c r="A12" s="12" t="s">
        <v>47</v>
      </c>
      <c r="B12" s="74" t="s">
        <v>46</v>
      </c>
      <c r="C12" s="80"/>
      <c r="D12" s="20">
        <v>8</v>
      </c>
      <c r="E12" s="21" t="s">
        <v>20</v>
      </c>
    </row>
    <row r="13" spans="1:5" ht="18.75" customHeight="1" x14ac:dyDescent="0.3">
      <c r="A13" s="63"/>
      <c r="B13" s="65"/>
      <c r="C13" s="73" t="s">
        <v>103</v>
      </c>
      <c r="D13" s="66">
        <v>0</v>
      </c>
      <c r="E13" s="62"/>
    </row>
    <row r="14" spans="1:5" s="11" customFormat="1" ht="15.75" customHeight="1" x14ac:dyDescent="0.3">
      <c r="A14" s="85"/>
      <c r="B14" s="78" t="s">
        <v>104</v>
      </c>
      <c r="C14" s="79"/>
      <c r="D14" s="9">
        <v>2</v>
      </c>
      <c r="E14" s="10"/>
    </row>
    <row r="15" spans="1:5" s="11" customFormat="1" ht="15" customHeight="1" x14ac:dyDescent="0.3">
      <c r="A15" s="86"/>
      <c r="B15" s="78" t="s">
        <v>105</v>
      </c>
      <c r="C15" s="79"/>
      <c r="D15" s="9">
        <v>4</v>
      </c>
      <c r="E15" s="10"/>
    </row>
    <row r="16" spans="1:5" s="11" customFormat="1" ht="15" customHeight="1" x14ac:dyDescent="0.3">
      <c r="A16" s="86"/>
      <c r="B16" s="78" t="s">
        <v>106</v>
      </c>
      <c r="C16" s="79"/>
      <c r="D16" s="9">
        <v>6</v>
      </c>
      <c r="E16" s="10"/>
    </row>
    <row r="17" spans="1:5" s="11" customFormat="1" ht="17.25" customHeight="1" x14ac:dyDescent="0.3">
      <c r="A17" s="86"/>
      <c r="B17" s="78" t="s">
        <v>107</v>
      </c>
      <c r="C17" s="79"/>
      <c r="D17" s="9">
        <v>8</v>
      </c>
      <c r="E17" s="10"/>
    </row>
    <row r="18" spans="1:5" s="11" customFormat="1" ht="44.25" customHeight="1" x14ac:dyDescent="0.3">
      <c r="A18" s="22" t="s">
        <v>48</v>
      </c>
      <c r="B18" s="74" t="s">
        <v>58</v>
      </c>
      <c r="C18" s="80"/>
      <c r="D18" s="20">
        <v>2</v>
      </c>
      <c r="E18" s="21" t="s">
        <v>20</v>
      </c>
    </row>
    <row r="19" spans="1:5" s="11" customFormat="1" ht="30.75" customHeight="1" x14ac:dyDescent="0.3">
      <c r="A19" s="85"/>
      <c r="B19" s="138" t="s">
        <v>57</v>
      </c>
      <c r="C19" s="139"/>
      <c r="D19" s="9">
        <v>1</v>
      </c>
      <c r="E19" s="10"/>
    </row>
    <row r="20" spans="1:5" s="11" customFormat="1" ht="30" customHeight="1" x14ac:dyDescent="0.3">
      <c r="A20" s="100"/>
      <c r="B20" s="138" t="s">
        <v>77</v>
      </c>
      <c r="C20" s="139"/>
      <c r="D20" s="9">
        <v>2</v>
      </c>
      <c r="E20" s="10"/>
    </row>
    <row r="21" spans="1:5" s="11" customFormat="1" ht="30" customHeight="1" x14ac:dyDescent="0.3">
      <c r="A21" s="22" t="s">
        <v>49</v>
      </c>
      <c r="B21" s="74" t="s">
        <v>34</v>
      </c>
      <c r="C21" s="80"/>
      <c r="D21" s="20">
        <v>2</v>
      </c>
      <c r="E21" s="21" t="s">
        <v>20</v>
      </c>
    </row>
    <row r="22" spans="1:5" s="11" customFormat="1" ht="33" customHeight="1" x14ac:dyDescent="0.3">
      <c r="A22" s="23"/>
      <c r="B22" s="81" t="s">
        <v>78</v>
      </c>
      <c r="C22" s="82"/>
      <c r="D22" s="9">
        <v>1</v>
      </c>
      <c r="E22" s="10"/>
    </row>
    <row r="23" spans="1:5" s="11" customFormat="1" ht="36" customHeight="1" x14ac:dyDescent="0.3">
      <c r="A23" s="24"/>
      <c r="B23" s="81" t="s">
        <v>79</v>
      </c>
      <c r="C23" s="82"/>
      <c r="D23" s="9">
        <v>2</v>
      </c>
      <c r="E23" s="10"/>
    </row>
    <row r="24" spans="1:5" s="11" customFormat="1" ht="54" customHeight="1" x14ac:dyDescent="0.3">
      <c r="A24" s="22" t="s">
        <v>80</v>
      </c>
      <c r="B24" s="74" t="s">
        <v>81</v>
      </c>
      <c r="C24" s="80"/>
      <c r="D24" s="20">
        <v>3</v>
      </c>
      <c r="E24" s="21" t="s">
        <v>19</v>
      </c>
    </row>
    <row r="25" spans="1:5" s="69" customFormat="1" ht="31.5" customHeight="1" x14ac:dyDescent="0.3">
      <c r="A25" s="67"/>
      <c r="B25" s="83" t="s">
        <v>82</v>
      </c>
      <c r="C25" s="84"/>
      <c r="D25" s="64">
        <v>1</v>
      </c>
      <c r="E25" s="68"/>
    </row>
    <row r="26" spans="1:5" s="69" customFormat="1" ht="31.5" customHeight="1" x14ac:dyDescent="0.3">
      <c r="A26" s="67"/>
      <c r="B26" s="83" t="s">
        <v>83</v>
      </c>
      <c r="C26" s="84"/>
      <c r="D26" s="64">
        <v>1</v>
      </c>
      <c r="E26" s="68"/>
    </row>
    <row r="27" spans="1:5" s="11" customFormat="1" ht="19.5" customHeight="1" thickBot="1" x14ac:dyDescent="0.35">
      <c r="A27" s="23"/>
      <c r="B27" s="81" t="s">
        <v>84</v>
      </c>
      <c r="C27" s="82"/>
      <c r="D27" s="9">
        <v>1</v>
      </c>
      <c r="E27" s="10"/>
    </row>
    <row r="28" spans="1:5" ht="31.5" customHeight="1" x14ac:dyDescent="0.3">
      <c r="A28" s="25" t="s">
        <v>2</v>
      </c>
      <c r="B28" s="120" t="s">
        <v>27</v>
      </c>
      <c r="C28" s="121"/>
      <c r="D28" s="26">
        <f>SUM(D29,D33,D37,D40,D43,D47)</f>
        <v>30</v>
      </c>
      <c r="E28" s="27"/>
    </row>
    <row r="29" spans="1:5" s="11" customFormat="1" ht="30.75" customHeight="1" x14ac:dyDescent="0.3">
      <c r="A29" s="12" t="s">
        <v>3</v>
      </c>
      <c r="B29" s="74" t="s">
        <v>38</v>
      </c>
      <c r="C29" s="80"/>
      <c r="D29" s="20">
        <f>SUM(D30:D32)</f>
        <v>18</v>
      </c>
      <c r="E29" s="21" t="s">
        <v>19</v>
      </c>
    </row>
    <row r="30" spans="1:5" s="11" customFormat="1" x14ac:dyDescent="0.3">
      <c r="A30" s="85"/>
      <c r="B30" s="81" t="s">
        <v>35</v>
      </c>
      <c r="C30" s="82"/>
      <c r="D30" s="16">
        <v>6</v>
      </c>
      <c r="E30" s="10"/>
    </row>
    <row r="31" spans="1:5" s="11" customFormat="1" ht="30" customHeight="1" x14ac:dyDescent="0.3">
      <c r="A31" s="86"/>
      <c r="B31" s="81" t="s">
        <v>39</v>
      </c>
      <c r="C31" s="82"/>
      <c r="D31" s="9">
        <v>6</v>
      </c>
      <c r="E31" s="10"/>
    </row>
    <row r="32" spans="1:5" s="11" customFormat="1" ht="30.75" customHeight="1" x14ac:dyDescent="0.3">
      <c r="A32" s="86"/>
      <c r="B32" s="78" t="s">
        <v>59</v>
      </c>
      <c r="C32" s="79"/>
      <c r="D32" s="16">
        <v>6</v>
      </c>
      <c r="E32" s="10"/>
    </row>
    <row r="33" spans="1:5" s="11" customFormat="1" ht="30" x14ac:dyDescent="0.3">
      <c r="A33" s="12" t="s">
        <v>12</v>
      </c>
      <c r="B33" s="74" t="s">
        <v>69</v>
      </c>
      <c r="C33" s="80"/>
      <c r="D33" s="20">
        <v>3</v>
      </c>
      <c r="E33" s="28" t="s">
        <v>50</v>
      </c>
    </row>
    <row r="34" spans="1:5" s="69" customFormat="1" x14ac:dyDescent="0.3">
      <c r="A34" s="93"/>
      <c r="B34" s="98" t="s">
        <v>70</v>
      </c>
      <c r="C34" s="99"/>
      <c r="D34" s="70">
        <v>0</v>
      </c>
      <c r="E34" s="71"/>
    </row>
    <row r="35" spans="1:5" s="69" customFormat="1" x14ac:dyDescent="0.3">
      <c r="A35" s="94"/>
      <c r="B35" s="98" t="s">
        <v>71</v>
      </c>
      <c r="C35" s="99"/>
      <c r="D35" s="70">
        <v>2</v>
      </c>
      <c r="E35" s="72"/>
    </row>
    <row r="36" spans="1:5" s="69" customFormat="1" ht="15" customHeight="1" x14ac:dyDescent="0.3">
      <c r="A36" s="94"/>
      <c r="B36" s="98" t="s">
        <v>72</v>
      </c>
      <c r="C36" s="99"/>
      <c r="D36" s="70">
        <v>3</v>
      </c>
      <c r="E36" s="72"/>
    </row>
    <row r="37" spans="1:5" s="11" customFormat="1" ht="30" customHeight="1" x14ac:dyDescent="0.3">
      <c r="A37" s="12" t="s">
        <v>85</v>
      </c>
      <c r="B37" s="74" t="s">
        <v>40</v>
      </c>
      <c r="C37" s="80"/>
      <c r="D37" s="20">
        <v>1</v>
      </c>
      <c r="E37" s="28" t="s">
        <v>50</v>
      </c>
    </row>
    <row r="38" spans="1:5" s="11" customFormat="1" ht="31.5" customHeight="1" x14ac:dyDescent="0.3">
      <c r="A38" s="85"/>
      <c r="B38" s="81" t="s">
        <v>51</v>
      </c>
      <c r="C38" s="82"/>
      <c r="D38" s="9">
        <v>1</v>
      </c>
      <c r="E38" s="29"/>
    </row>
    <row r="39" spans="1:5" s="11" customFormat="1" ht="31.5" customHeight="1" x14ac:dyDescent="0.3">
      <c r="A39" s="86"/>
      <c r="B39" s="81" t="s">
        <v>52</v>
      </c>
      <c r="C39" s="82"/>
      <c r="D39" s="9">
        <v>0</v>
      </c>
      <c r="E39" s="30"/>
    </row>
    <row r="40" spans="1:5" s="11" customFormat="1" ht="21.75" customHeight="1" x14ac:dyDescent="0.3">
      <c r="A40" s="12" t="s">
        <v>86</v>
      </c>
      <c r="B40" s="74" t="s">
        <v>13</v>
      </c>
      <c r="C40" s="80"/>
      <c r="D40" s="20">
        <v>1</v>
      </c>
      <c r="E40" s="28" t="s">
        <v>50</v>
      </c>
    </row>
    <row r="41" spans="1:5" ht="30.75" customHeight="1" x14ac:dyDescent="0.3">
      <c r="A41" s="85"/>
      <c r="B41" s="81" t="s">
        <v>73</v>
      </c>
      <c r="C41" s="82"/>
      <c r="D41" s="9">
        <v>1</v>
      </c>
      <c r="E41" s="31"/>
    </row>
    <row r="42" spans="1:5" ht="32.25" customHeight="1" x14ac:dyDescent="0.3">
      <c r="A42" s="86"/>
      <c r="B42" s="81" t="s">
        <v>74</v>
      </c>
      <c r="C42" s="82"/>
      <c r="D42" s="9">
        <v>0</v>
      </c>
      <c r="E42" s="32"/>
    </row>
    <row r="43" spans="1:5" ht="21" customHeight="1" x14ac:dyDescent="0.3">
      <c r="A43" s="33" t="s">
        <v>87</v>
      </c>
      <c r="B43" s="74" t="s">
        <v>23</v>
      </c>
      <c r="C43" s="80"/>
      <c r="D43" s="20">
        <f>SUM(D44:D46)</f>
        <v>6</v>
      </c>
      <c r="E43" s="21" t="s">
        <v>19</v>
      </c>
    </row>
    <row r="44" spans="1:5" ht="21.75" customHeight="1" x14ac:dyDescent="0.3">
      <c r="A44" s="95"/>
      <c r="B44" s="81" t="s">
        <v>16</v>
      </c>
      <c r="C44" s="82"/>
      <c r="D44" s="16">
        <v>2</v>
      </c>
      <c r="E44" s="34"/>
    </row>
    <row r="45" spans="1:5" ht="21.75" customHeight="1" x14ac:dyDescent="0.3">
      <c r="A45" s="96"/>
      <c r="B45" s="81" t="s">
        <v>15</v>
      </c>
      <c r="C45" s="82"/>
      <c r="D45" s="16">
        <v>2</v>
      </c>
      <c r="E45" s="35"/>
    </row>
    <row r="46" spans="1:5" ht="30.75" customHeight="1" x14ac:dyDescent="0.3">
      <c r="A46" s="97"/>
      <c r="B46" s="81" t="s">
        <v>21</v>
      </c>
      <c r="C46" s="82"/>
      <c r="D46" s="9">
        <v>2</v>
      </c>
      <c r="E46" s="36"/>
    </row>
    <row r="47" spans="1:5" ht="31.5" customHeight="1" x14ac:dyDescent="0.3">
      <c r="A47" s="12" t="s">
        <v>88</v>
      </c>
      <c r="B47" s="74" t="s">
        <v>30</v>
      </c>
      <c r="C47" s="80"/>
      <c r="D47" s="20">
        <v>1</v>
      </c>
      <c r="E47" s="28" t="s">
        <v>50</v>
      </c>
    </row>
    <row r="48" spans="1:5" ht="31.5" customHeight="1" x14ac:dyDescent="0.3">
      <c r="A48" s="106"/>
      <c r="B48" s="78" t="s">
        <v>32</v>
      </c>
      <c r="C48" s="79"/>
      <c r="D48" s="16">
        <v>0</v>
      </c>
      <c r="E48" s="31"/>
    </row>
    <row r="49" spans="1:5" ht="30" customHeight="1" thickBot="1" x14ac:dyDescent="0.35">
      <c r="A49" s="107"/>
      <c r="B49" s="110" t="s">
        <v>33</v>
      </c>
      <c r="C49" s="111"/>
      <c r="D49" s="37">
        <v>1</v>
      </c>
      <c r="E49" s="38"/>
    </row>
    <row r="50" spans="1:5" ht="63.75" customHeight="1" x14ac:dyDescent="0.3">
      <c r="A50" s="39" t="s">
        <v>4</v>
      </c>
      <c r="B50" s="76" t="s">
        <v>89</v>
      </c>
      <c r="C50" s="77"/>
      <c r="D50" s="40">
        <f>D51+D53+D56+D60+D63+D66</f>
        <v>30</v>
      </c>
      <c r="E50" s="27"/>
    </row>
    <row r="51" spans="1:5" ht="33.75" customHeight="1" x14ac:dyDescent="0.3">
      <c r="A51" s="12" t="s">
        <v>5</v>
      </c>
      <c r="B51" s="74" t="s">
        <v>90</v>
      </c>
      <c r="C51" s="80"/>
      <c r="D51" s="20">
        <f>SUM(D52:D52)</f>
        <v>2</v>
      </c>
      <c r="E51" s="21" t="s">
        <v>19</v>
      </c>
    </row>
    <row r="52" spans="1:5" ht="21.75" customHeight="1" x14ac:dyDescent="0.3">
      <c r="A52" s="61"/>
      <c r="B52" s="81" t="s">
        <v>92</v>
      </c>
      <c r="C52" s="82"/>
      <c r="D52" s="9">
        <v>2</v>
      </c>
      <c r="E52" s="18"/>
    </row>
    <row r="53" spans="1:5" ht="15" customHeight="1" x14ac:dyDescent="0.3">
      <c r="A53" s="12" t="s">
        <v>6</v>
      </c>
      <c r="B53" s="74" t="s">
        <v>91</v>
      </c>
      <c r="C53" s="75"/>
      <c r="D53" s="41">
        <f>SUM(D54:D55)</f>
        <v>6</v>
      </c>
      <c r="E53" s="21" t="s">
        <v>19</v>
      </c>
    </row>
    <row r="54" spans="1:5" ht="15" customHeight="1" x14ac:dyDescent="0.3">
      <c r="A54" s="91"/>
      <c r="B54" s="89" t="s">
        <v>60</v>
      </c>
      <c r="C54" s="90"/>
      <c r="D54" s="9">
        <v>3</v>
      </c>
      <c r="E54" s="19"/>
    </row>
    <row r="55" spans="1:5" ht="30" customHeight="1" x14ac:dyDescent="0.3">
      <c r="A55" s="92"/>
      <c r="B55" s="89" t="s">
        <v>53</v>
      </c>
      <c r="C55" s="90"/>
      <c r="D55" s="42">
        <v>3</v>
      </c>
      <c r="E55" s="19"/>
    </row>
    <row r="56" spans="1:5" ht="30.75" customHeight="1" x14ac:dyDescent="0.3">
      <c r="A56" s="43" t="s">
        <v>14</v>
      </c>
      <c r="B56" s="108" t="s">
        <v>22</v>
      </c>
      <c r="C56" s="109"/>
      <c r="D56" s="20">
        <f>SUM(D57:D59)</f>
        <v>6</v>
      </c>
      <c r="E56" s="21" t="s">
        <v>19</v>
      </c>
    </row>
    <row r="57" spans="1:5" ht="28.5" customHeight="1" x14ac:dyDescent="0.3">
      <c r="A57" s="44"/>
      <c r="B57" s="78" t="s">
        <v>93</v>
      </c>
      <c r="C57" s="79"/>
      <c r="D57" s="16">
        <v>2</v>
      </c>
      <c r="E57" s="31"/>
    </row>
    <row r="58" spans="1:5" ht="30.75" customHeight="1" x14ac:dyDescent="0.3">
      <c r="A58" s="45"/>
      <c r="B58" s="87" t="s">
        <v>94</v>
      </c>
      <c r="C58" s="88"/>
      <c r="D58" s="16">
        <v>2</v>
      </c>
      <c r="E58" s="32"/>
    </row>
    <row r="59" spans="1:5" ht="32.25" customHeight="1" x14ac:dyDescent="0.3">
      <c r="A59" s="45"/>
      <c r="B59" s="87" t="s">
        <v>95</v>
      </c>
      <c r="C59" s="88"/>
      <c r="D59" s="16">
        <v>2</v>
      </c>
      <c r="E59" s="32"/>
    </row>
    <row r="60" spans="1:5" ht="34.5" customHeight="1" x14ac:dyDescent="0.3">
      <c r="A60" s="46" t="s">
        <v>54</v>
      </c>
      <c r="B60" s="74" t="s">
        <v>24</v>
      </c>
      <c r="C60" s="80"/>
      <c r="D60" s="20">
        <v>4</v>
      </c>
      <c r="E60" s="21" t="s">
        <v>19</v>
      </c>
    </row>
    <row r="61" spans="1:5" ht="31.5" customHeight="1" x14ac:dyDescent="0.3">
      <c r="A61" s="47"/>
      <c r="B61" s="81" t="s">
        <v>96</v>
      </c>
      <c r="C61" s="82"/>
      <c r="D61" s="9">
        <v>2</v>
      </c>
      <c r="E61" s="18"/>
    </row>
    <row r="62" spans="1:5" ht="28.5" customHeight="1" x14ac:dyDescent="0.3">
      <c r="A62" s="47"/>
      <c r="B62" s="81" t="s">
        <v>97</v>
      </c>
      <c r="C62" s="82"/>
      <c r="D62" s="9">
        <v>2</v>
      </c>
      <c r="E62" s="19"/>
    </row>
    <row r="63" spans="1:5" ht="30.75" customHeight="1" x14ac:dyDescent="0.3">
      <c r="A63" s="46" t="s">
        <v>55</v>
      </c>
      <c r="B63" s="74" t="s">
        <v>41</v>
      </c>
      <c r="C63" s="80"/>
      <c r="D63" s="20">
        <v>6</v>
      </c>
      <c r="E63" s="21" t="s">
        <v>19</v>
      </c>
    </row>
    <row r="64" spans="1:5" x14ac:dyDescent="0.3">
      <c r="A64" s="112"/>
      <c r="B64" s="78" t="s">
        <v>61</v>
      </c>
      <c r="C64" s="79"/>
      <c r="D64" s="9">
        <v>3</v>
      </c>
      <c r="E64" s="19"/>
    </row>
    <row r="65" spans="1:5" ht="19.5" customHeight="1" x14ac:dyDescent="0.3">
      <c r="A65" s="113"/>
      <c r="B65" s="78" t="s">
        <v>42</v>
      </c>
      <c r="C65" s="79"/>
      <c r="D65" s="9">
        <v>3</v>
      </c>
      <c r="E65" s="19"/>
    </row>
    <row r="66" spans="1:5" ht="18" customHeight="1" x14ac:dyDescent="0.3">
      <c r="A66" s="46" t="s">
        <v>56</v>
      </c>
      <c r="B66" s="74" t="s">
        <v>62</v>
      </c>
      <c r="C66" s="80"/>
      <c r="D66" s="20">
        <f>SUM(D67:D69)</f>
        <v>6</v>
      </c>
      <c r="E66" s="21" t="s">
        <v>19</v>
      </c>
    </row>
    <row r="67" spans="1:5" ht="29.25" customHeight="1" x14ac:dyDescent="0.3">
      <c r="A67" s="114"/>
      <c r="B67" s="81" t="s">
        <v>64</v>
      </c>
      <c r="C67" s="82"/>
      <c r="D67" s="9">
        <v>0</v>
      </c>
      <c r="E67" s="19"/>
    </row>
    <row r="68" spans="1:5" ht="32.25" customHeight="1" x14ac:dyDescent="0.3">
      <c r="A68" s="115"/>
      <c r="B68" s="81" t="s">
        <v>43</v>
      </c>
      <c r="C68" s="82"/>
      <c r="D68" s="48">
        <v>3</v>
      </c>
      <c r="E68" s="19"/>
    </row>
    <row r="69" spans="1:5" ht="30" customHeight="1" thickBot="1" x14ac:dyDescent="0.35">
      <c r="A69" s="116"/>
      <c r="B69" s="81" t="s">
        <v>63</v>
      </c>
      <c r="C69" s="82"/>
      <c r="D69" s="37">
        <v>3</v>
      </c>
      <c r="E69" s="49"/>
    </row>
    <row r="70" spans="1:5" ht="40.5" customHeight="1" x14ac:dyDescent="0.3">
      <c r="A70" s="50">
        <v>4</v>
      </c>
      <c r="B70" s="120" t="s">
        <v>28</v>
      </c>
      <c r="C70" s="121"/>
      <c r="D70" s="40">
        <f>D71+D74</f>
        <v>10</v>
      </c>
      <c r="E70" s="27"/>
    </row>
    <row r="71" spans="1:5" ht="30.75" customHeight="1" x14ac:dyDescent="0.3">
      <c r="A71" s="12" t="s">
        <v>7</v>
      </c>
      <c r="B71" s="74" t="s">
        <v>98</v>
      </c>
      <c r="C71" s="80"/>
      <c r="D71" s="20">
        <v>4</v>
      </c>
      <c r="E71" s="28" t="s">
        <v>45</v>
      </c>
    </row>
    <row r="72" spans="1:5" ht="61.5" customHeight="1" x14ac:dyDescent="0.3">
      <c r="A72" s="85"/>
      <c r="B72" s="81" t="s">
        <v>44</v>
      </c>
      <c r="C72" s="82"/>
      <c r="D72" s="9">
        <v>2</v>
      </c>
      <c r="E72" s="18"/>
    </row>
    <row r="73" spans="1:5" ht="32.25" customHeight="1" x14ac:dyDescent="0.3">
      <c r="A73" s="86"/>
      <c r="B73" s="81" t="s">
        <v>99</v>
      </c>
      <c r="C73" s="82"/>
      <c r="D73" s="51">
        <v>2</v>
      </c>
      <c r="E73" s="52"/>
    </row>
    <row r="74" spans="1:5" ht="27.75" customHeight="1" x14ac:dyDescent="0.3">
      <c r="A74" s="53" t="s">
        <v>8</v>
      </c>
      <c r="B74" s="118" t="s">
        <v>100</v>
      </c>
      <c r="C74" s="119"/>
      <c r="D74" s="20">
        <f>SUM(D75:D77)</f>
        <v>6</v>
      </c>
      <c r="E74" s="14" t="s">
        <v>19</v>
      </c>
    </row>
    <row r="75" spans="1:5" ht="28.5" customHeight="1" x14ac:dyDescent="0.3">
      <c r="A75" s="106"/>
      <c r="B75" s="81" t="s">
        <v>101</v>
      </c>
      <c r="C75" s="82"/>
      <c r="D75" s="16">
        <v>2</v>
      </c>
      <c r="E75" s="54"/>
    </row>
    <row r="76" spans="1:5" ht="31.5" customHeight="1" x14ac:dyDescent="0.3">
      <c r="A76" s="117"/>
      <c r="B76" s="81" t="s">
        <v>102</v>
      </c>
      <c r="C76" s="82"/>
      <c r="D76" s="16">
        <v>2</v>
      </c>
      <c r="E76" s="54"/>
    </row>
    <row r="77" spans="1:5" ht="30.75" customHeight="1" thickBot="1" x14ac:dyDescent="0.35">
      <c r="A77" s="107"/>
      <c r="B77" s="110">
        <v>2</v>
      </c>
      <c r="C77" s="111"/>
      <c r="D77" s="55">
        <v>2</v>
      </c>
      <c r="E77" s="56"/>
    </row>
    <row r="78" spans="1:5" x14ac:dyDescent="0.3">
      <c r="A78" s="124" t="s">
        <v>29</v>
      </c>
      <c r="B78" s="125"/>
      <c r="C78" s="125"/>
      <c r="D78" s="125"/>
      <c r="E78" s="126"/>
    </row>
    <row r="79" spans="1:5" ht="31.5" customHeight="1" x14ac:dyDescent="0.3">
      <c r="A79" s="127" t="s">
        <v>9</v>
      </c>
      <c r="B79" s="128"/>
      <c r="C79" s="128"/>
      <c r="D79" s="128"/>
      <c r="E79" s="129"/>
    </row>
    <row r="80" spans="1:5" ht="15" customHeight="1" x14ac:dyDescent="0.3">
      <c r="A80" s="127" t="s">
        <v>25</v>
      </c>
      <c r="B80" s="128"/>
      <c r="C80" s="128"/>
      <c r="D80" s="128"/>
      <c r="E80" s="129"/>
    </row>
    <row r="81" spans="1:5" ht="31.5" customHeight="1" thickBot="1" x14ac:dyDescent="0.35">
      <c r="A81" s="103" t="s">
        <v>26</v>
      </c>
      <c r="B81" s="104"/>
      <c r="C81" s="104"/>
      <c r="D81" s="104"/>
      <c r="E81" s="105"/>
    </row>
  </sheetData>
  <mergeCells count="95">
    <mergeCell ref="B22:C22"/>
    <mergeCell ref="B38:C38"/>
    <mergeCell ref="B6:C6"/>
    <mergeCell ref="B33:C33"/>
    <mergeCell ref="B34:C34"/>
    <mergeCell ref="B18:C18"/>
    <mergeCell ref="B19:C19"/>
    <mergeCell ref="A1:E1"/>
    <mergeCell ref="A78:E78"/>
    <mergeCell ref="A79:E79"/>
    <mergeCell ref="A80:E80"/>
    <mergeCell ref="A3:C3"/>
    <mergeCell ref="B4:C4"/>
    <mergeCell ref="A2:C2"/>
    <mergeCell ref="A38:A39"/>
    <mergeCell ref="B40:C40"/>
    <mergeCell ref="B21:C21"/>
    <mergeCell ref="B14:C14"/>
    <mergeCell ref="B28:C28"/>
    <mergeCell ref="B29:C29"/>
    <mergeCell ref="B20:C20"/>
    <mergeCell ref="B12:C12"/>
    <mergeCell ref="B23:C23"/>
    <mergeCell ref="A72:A73"/>
    <mergeCell ref="B69:C69"/>
    <mergeCell ref="B74:C74"/>
    <mergeCell ref="B62:C62"/>
    <mergeCell ref="B73:C73"/>
    <mergeCell ref="B68:C68"/>
    <mergeCell ref="B71:C71"/>
    <mergeCell ref="B72:C72"/>
    <mergeCell ref="B70:C70"/>
    <mergeCell ref="A81:E81"/>
    <mergeCell ref="A48:A49"/>
    <mergeCell ref="B76:C76"/>
    <mergeCell ref="B56:C56"/>
    <mergeCell ref="B58:C58"/>
    <mergeCell ref="B63:C63"/>
    <mergeCell ref="B49:C49"/>
    <mergeCell ref="B55:C55"/>
    <mergeCell ref="B65:C65"/>
    <mergeCell ref="A64:A65"/>
    <mergeCell ref="A67:A69"/>
    <mergeCell ref="B75:C75"/>
    <mergeCell ref="A75:A77"/>
    <mergeCell ref="B77:C77"/>
    <mergeCell ref="B66:C66"/>
    <mergeCell ref="B67:C67"/>
    <mergeCell ref="A19:A20"/>
    <mergeCell ref="B15:C15"/>
    <mergeCell ref="B16:C16"/>
    <mergeCell ref="B7:C7"/>
    <mergeCell ref="A14:A17"/>
    <mergeCell ref="B17:C17"/>
    <mergeCell ref="A5:A7"/>
    <mergeCell ref="B10:C10"/>
    <mergeCell ref="B11:C11"/>
    <mergeCell ref="A10:A11"/>
    <mergeCell ref="B5:C5"/>
    <mergeCell ref="B9:C9"/>
    <mergeCell ref="B8:C8"/>
    <mergeCell ref="A44:A46"/>
    <mergeCell ref="B36:C36"/>
    <mergeCell ref="B44:C44"/>
    <mergeCell ref="B35:C35"/>
    <mergeCell ref="B37:C37"/>
    <mergeCell ref="A41:A42"/>
    <mergeCell ref="B46:C46"/>
    <mergeCell ref="B42:C42"/>
    <mergeCell ref="B41:C41"/>
    <mergeCell ref="B45:C45"/>
    <mergeCell ref="A30:A32"/>
    <mergeCell ref="B60:C60"/>
    <mergeCell ref="B61:C61"/>
    <mergeCell ref="B59:C59"/>
    <mergeCell ref="B39:C39"/>
    <mergeCell ref="B57:C57"/>
    <mergeCell ref="B43:C43"/>
    <mergeCell ref="B54:C54"/>
    <mergeCell ref="B30:C30"/>
    <mergeCell ref="B47:C47"/>
    <mergeCell ref="B48:C48"/>
    <mergeCell ref="B52:C52"/>
    <mergeCell ref="B51:C51"/>
    <mergeCell ref="A54:A55"/>
    <mergeCell ref="B31:C31"/>
    <mergeCell ref="A34:A36"/>
    <mergeCell ref="B53:C53"/>
    <mergeCell ref="B50:C50"/>
    <mergeCell ref="B32:C32"/>
    <mergeCell ref="B64:C64"/>
    <mergeCell ref="B24:C24"/>
    <mergeCell ref="B27:C27"/>
    <mergeCell ref="B26:C26"/>
    <mergeCell ref="B25:C25"/>
  </mergeCells>
  <phoneticPr fontId="1" type="noConversion"/>
  <pageMargins left="0.7" right="0.7" top="0.75" bottom="0.75" header="0.3" footer="0.3"/>
  <pageSetup paperSize="9" scale="87" fitToHeight="0" orientation="landscape" r:id="rId1"/>
  <headerFooter alignWithMargins="0"/>
  <rowBreaks count="1" manualBreakCount="1">
    <brk id="7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Foaie1</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Olivia Rusandu</cp:lastModifiedBy>
  <cp:lastPrinted>2017-04-09T09:57:43Z</cp:lastPrinted>
  <dcterms:created xsi:type="dcterms:W3CDTF">2016-03-29T05:43:46Z</dcterms:created>
  <dcterms:modified xsi:type="dcterms:W3CDTF">2017-12-12T14:40:05Z</dcterms:modified>
</cp:coreProperties>
</file>